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hlool-M\Desktop\پیامد سنجی شیر 1404\ارزیابی شیر م\"/>
    </mc:Choice>
  </mc:AlternateContent>
  <bookViews>
    <workbookView xWindow="0" yWindow="0" windowWidth="20490" windowHeight="7755"/>
  </bookViews>
  <sheets>
    <sheet name="کارشناس محیطی" sheetId="1" r:id="rId1"/>
  </sheets>
  <definedNames>
    <definedName name="_xlnm._FilterDatabase" localSheetId="0" hidden="1">'کارشناس محیطی'!$X$2:$AB$2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33" i="1" l="1"/>
  <c r="U34" i="1"/>
  <c r="U35" i="1"/>
  <c r="U36" i="1"/>
  <c r="U37" i="1"/>
  <c r="U38" i="1"/>
  <c r="U39" i="1"/>
  <c r="U7" i="1" l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K31" i="1" l="1"/>
  <c r="K32" i="1"/>
  <c r="K33" i="1"/>
  <c r="K34" i="1"/>
  <c r="K35" i="1"/>
  <c r="K25" i="1"/>
  <c r="K26" i="1"/>
  <c r="K27" i="1"/>
  <c r="K28" i="1"/>
  <c r="K29" i="1"/>
  <c r="K30" i="1"/>
  <c r="K24" i="1" l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<sst xmlns="http://schemas.openxmlformats.org/spreadsheetml/2006/main" count="55" uniqueCount="48">
  <si>
    <t>استان</t>
  </si>
  <si>
    <t>دانشگاه</t>
  </si>
  <si>
    <t>شهرستان</t>
  </si>
  <si>
    <t>کدملی دانش آموزان</t>
  </si>
  <si>
    <t>وزن به کیلوگرم</t>
  </si>
  <si>
    <t>قد به سانتی متر</t>
  </si>
  <si>
    <t>BMI</t>
  </si>
  <si>
    <t>جنسیت- دختر/پسر</t>
  </si>
  <si>
    <t>مقطع- اول/دوم/سوم/چهارم/پنجم/ششم</t>
  </si>
  <si>
    <t>لاغر/ طبیعی/ اضافه وزن/ چاقی</t>
  </si>
  <si>
    <t>طبیعی/ کوتاه قد</t>
  </si>
  <si>
    <t>دختر</t>
  </si>
  <si>
    <t>اول</t>
  </si>
  <si>
    <t>بلی</t>
  </si>
  <si>
    <t>پسر</t>
  </si>
  <si>
    <t>دوم</t>
  </si>
  <si>
    <t>طبیعی</t>
  </si>
  <si>
    <t>خیر</t>
  </si>
  <si>
    <t>اضافه وزن</t>
  </si>
  <si>
    <t>چاق</t>
  </si>
  <si>
    <t>کوتاه قد</t>
  </si>
  <si>
    <t>نمیدانم</t>
  </si>
  <si>
    <t>سوم</t>
  </si>
  <si>
    <t>چهارم</t>
  </si>
  <si>
    <t>پنجم</t>
  </si>
  <si>
    <t>ششم</t>
  </si>
  <si>
    <t>طعم شیر که در مدرسه به شما داده می شود، خوشمزه است؟</t>
  </si>
  <si>
    <t xml:space="preserve"> زمان توزیع شیر در مدرسه به نظر شما خوب است؟ </t>
  </si>
  <si>
    <t>لاغری</t>
  </si>
  <si>
    <t>ردیف</t>
  </si>
  <si>
    <t>   آیا قبل از برنامه شیر مدرسه،  معمولا شیر مصرف می کردید؟</t>
  </si>
  <si>
    <t xml:space="preserve"> مصرف شیر و لبنیات برای بدن در همه ضروری است؟</t>
  </si>
  <si>
    <t xml:space="preserve"> شیر باعث استحکام دندان و بهبود رشد قدی می شود؟</t>
  </si>
  <si>
    <t xml:space="preserve"> اگر کسی نتواند شیر را هضم کند می تواند به جای آن ماست، دوغ، یا سایر فراورده های لبنی مصرف کند؟</t>
  </si>
  <si>
    <t xml:space="preserve">  لبنیات پر چرب برای سلامتی مفید تر از لبنیات کم چرب هستند؟</t>
  </si>
  <si>
    <t>اطلاعات دانش آموزان</t>
  </si>
  <si>
    <t>اطلاعات استان/دانشگاه/شهرستان</t>
  </si>
  <si>
    <t>مصرف شیر و لبنیات برای بدن در همه ضروری است؟</t>
  </si>
  <si>
    <t xml:space="preserve"> لبنیات پر چرب برای سلامتی مفید تر از لبنیات کم چرب هستند؟</t>
  </si>
  <si>
    <t>سن(سال)</t>
  </si>
  <si>
    <t>وزن (کیلوگرم)</t>
  </si>
  <si>
    <t>قد ( سانتی متر)</t>
  </si>
  <si>
    <t>پرسش های دانش و فرهنگ سازی در ابتدای برنامه</t>
  </si>
  <si>
    <t>وضعیت جسمانی دانش آموزان در ابتدای برنامه</t>
  </si>
  <si>
    <t>وضعیت جسمانی دانش آموزان در انتهای برنامه</t>
  </si>
  <si>
    <t>پرسش های دانش و فرهنگ سازی در انتهای  برنامه</t>
  </si>
  <si>
    <t xml:space="preserve"> با مصرف مقدار کافی شیر و لبنیات در کودکی می توان از پوکی استخوان در سنین پیری پیشگیری کرد.</t>
  </si>
  <si>
    <t>پرسش های رضایت مندی در انتهای برنامه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</si>
</sst>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 tint="4.9989318521683403E-2"/>
      <name val="B Nazanin"/>
      <charset val="178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2"/>
      <color theme="1"/>
      <name val="Times New Roman"/>
      <family val="1"/>
    </font>
    <font>
      <b/>
      <sz val="12"/>
      <color theme="1"/>
      <name val="B Nazanin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 readingOrder="2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5" fillId="0" borderId="0" xfId="0" applyFont="1" applyFill="1" applyBorder="1" applyProtection="1"/>
    <xf numFmtId="0" fontId="2" fillId="3" borderId="3" xfId="0" applyFont="1" applyFill="1" applyBorder="1" applyAlignment="1" applyProtection="1">
      <alignment horizontal="center" vertical="center" wrapText="1" readingOrder="2"/>
    </xf>
    <xf numFmtId="0" fontId="2" fillId="3" borderId="4" xfId="0" applyFont="1" applyFill="1" applyBorder="1" applyAlignment="1" applyProtection="1">
      <alignment horizontal="center" vertical="center" wrapText="1" readingOrder="2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 readingOrder="2"/>
    </xf>
    <xf numFmtId="0" fontId="3" fillId="2" borderId="3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 wrapText="1" readingOrder="2"/>
    </xf>
    <xf numFmtId="0" fontId="3" fillId="3" borderId="10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2" fontId="4" fillId="3" borderId="3" xfId="0" applyNumberFormat="1" applyFont="1" applyFill="1" applyBorder="1" applyAlignment="1" applyProtection="1">
      <alignment horizontal="center" vertical="center"/>
    </xf>
    <xf numFmtId="2" fontId="3" fillId="3" borderId="3" xfId="0" applyNumberFormat="1" applyFont="1" applyFill="1" applyBorder="1" applyAlignment="1" applyProtection="1">
      <alignment horizontal="center" vertical="center"/>
    </xf>
    <xf numFmtId="2" fontId="6" fillId="3" borderId="3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>
      <alignment horizontal="center" vertical="center" wrapText="1" readingOrder="2"/>
    </xf>
    <xf numFmtId="0" fontId="3" fillId="2" borderId="9" xfId="0" applyFont="1" applyFill="1" applyBorder="1" applyProtection="1"/>
    <xf numFmtId="0" fontId="2" fillId="2" borderId="14" xfId="0" applyFont="1" applyFill="1" applyBorder="1" applyAlignment="1" applyProtection="1">
      <alignment horizontal="center" vertical="center" wrapText="1" readingOrder="2"/>
    </xf>
    <xf numFmtId="0" fontId="3" fillId="2" borderId="14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 wrapText="1" readingOrder="2"/>
    </xf>
    <xf numFmtId="0" fontId="2" fillId="4" borderId="3" xfId="0" applyFont="1" applyFill="1" applyBorder="1" applyAlignment="1" applyProtection="1">
      <alignment horizontal="center" vertical="center" wrapText="1" readingOrder="2"/>
    </xf>
    <xf numFmtId="0" fontId="2" fillId="4" borderId="11" xfId="0" applyFont="1" applyFill="1" applyBorder="1" applyAlignment="1" applyProtection="1">
      <alignment horizontal="center" vertical="center" wrapText="1" readingOrder="2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3" xfId="0" applyFont="1" applyFill="1" applyBorder="1" applyProtection="1"/>
    <xf numFmtId="0" fontId="3" fillId="4" borderId="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 readingOrder="2"/>
    </xf>
    <xf numFmtId="0" fontId="2" fillId="4" borderId="14" xfId="0" applyFont="1" applyFill="1" applyBorder="1" applyAlignment="1" applyProtection="1">
      <alignment horizontal="center" vertical="center" wrapText="1" readingOrder="2"/>
    </xf>
    <xf numFmtId="0" fontId="2" fillId="4" borderId="2" xfId="0" applyFont="1" applyFill="1" applyBorder="1" applyAlignment="1" applyProtection="1">
      <alignment horizontal="center" vertical="center" wrapText="1" readingOrder="2"/>
    </xf>
    <xf numFmtId="0" fontId="2" fillId="3" borderId="15" xfId="0" applyFont="1" applyFill="1" applyBorder="1" applyAlignment="1" applyProtection="1">
      <alignment horizontal="center" vertical="center" wrapText="1" readingOrder="2"/>
    </xf>
    <xf numFmtId="0" fontId="2" fillId="3" borderId="5" xfId="0" applyFont="1" applyFill="1" applyBorder="1" applyAlignment="1" applyProtection="1">
      <alignment horizontal="center" vertical="center" wrapText="1" readingOrder="2"/>
    </xf>
    <xf numFmtId="0" fontId="2" fillId="3" borderId="16" xfId="0" applyFont="1" applyFill="1" applyBorder="1" applyAlignment="1" applyProtection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4" borderId="6" xfId="0" applyFont="1" applyFill="1" applyBorder="1" applyAlignment="1" applyProtection="1">
      <alignment horizontal="center" vertical="center" wrapText="1" readingOrder="2"/>
    </xf>
    <xf numFmtId="0" fontId="2" fillId="4" borderId="7" xfId="0" applyFont="1" applyFill="1" applyBorder="1" applyAlignment="1" applyProtection="1">
      <alignment horizontal="center" vertical="center" wrapText="1" readingOrder="2"/>
    </xf>
    <xf numFmtId="0" fontId="2" fillId="4" borderId="8" xfId="0" applyFont="1" applyFill="1" applyBorder="1" applyAlignment="1" applyProtection="1">
      <alignment horizontal="center" vertical="center" wrapText="1" readingOrder="2"/>
    </xf>
    <xf numFmtId="0" fontId="2" fillId="3" borderId="6" xfId="0" applyFont="1" applyFill="1" applyBorder="1" applyAlignment="1" applyProtection="1">
      <alignment horizontal="center" vertical="center" wrapText="1" readingOrder="2"/>
    </xf>
    <xf numFmtId="0" fontId="2" fillId="3" borderId="7" xfId="0" applyFont="1" applyFill="1" applyBorder="1" applyAlignment="1" applyProtection="1">
      <alignment horizontal="center" vertical="center" wrapText="1" readingOrder="2"/>
    </xf>
    <xf numFmtId="0" fontId="2" fillId="3" borderId="8" xfId="0" applyFont="1" applyFill="1" applyBorder="1" applyAlignment="1" applyProtection="1">
      <alignment horizontal="center" vertical="center" wrapText="1" readingOrder="2"/>
    </xf>
    <xf numFmtId="0" fontId="2" fillId="3" borderId="11" xfId="0" applyFont="1" applyFill="1" applyBorder="1" applyAlignment="1" applyProtection="1">
      <alignment horizontal="center" vertical="center" wrapText="1" readingOrder="2"/>
    </xf>
    <xf numFmtId="0" fontId="3" fillId="3" borderId="11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indent="0" justifyLastLine="0" shrinkToFit="0"/>
      <border diagonalUp="0" diagonalDown="0" outline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B Nazanin"/>
        <scheme val="none"/>
      </font>
      <numFmt numFmtId="2" formatCode="0.00"/>
      <fill>
        <patternFill patternType="none">
          <fgColor indexed="64"/>
          <bgColor theme="5" tint="0.59999389629810485"/>
        </patternFill>
      </fill>
      <alignment horizontal="center" vertical="center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indent="0" justifyLastLine="0" shrinkToFit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B Nazanin"/>
        <scheme val="none"/>
      </font>
      <fill>
        <patternFill patternType="none">
          <fgColor indexed="64"/>
          <bgColor theme="5" tint="0.59999389629810485"/>
        </patternFill>
      </fill>
      <alignment horizontal="center" vertical="center" textRotation="0" indent="0" justifyLastLine="0" shrinkToFit="0"/>
      <border diagonalUp="0" diagonalDown="0" outline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theme="4" tint="0.59999389629810485"/>
        </patternFill>
      </fill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B Nazanin"/>
        <scheme val="none"/>
      </font>
      <fill>
        <patternFill patternType="none">
          <fgColor indexed="64"/>
          <bgColor theme="4" tint="0.59999389629810485"/>
        </patternFill>
      </fill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B Nazanin"/>
        <scheme val="none"/>
      </font>
      <fill>
        <patternFill patternType="none">
          <fgColor indexed="64"/>
          <bgColor theme="4" tint="0.59999389629810485"/>
        </patternFill>
      </fill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B Nazanin"/>
        <scheme val="none"/>
      </font>
      <fill>
        <patternFill patternType="none">
          <fgColor indexed="64"/>
          <bgColor theme="4" tint="0.59999389629810485"/>
        </patternFill>
      </fill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strike val="0"/>
        <outline val="0"/>
        <shadow val="0"/>
        <u val="none"/>
        <vertAlign val="baseline"/>
        <sz val="12"/>
        <name val="B Nazanin"/>
        <scheme val="none"/>
      </font>
      <fill>
        <patternFill patternType="none">
          <fgColor indexed="64"/>
          <bgColor theme="4" tint="0.59999389629810485"/>
        </patternFill>
      </fill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B Nazanin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B2:R35" totalsRowShown="0" headerRowDxfId="21" dataDxfId="19" headerRowBorderDxfId="20" tableBorderDxfId="18" totalsRowBorderDxfId="17">
  <autoFilter ref="B2:R35"/>
  <tableColumns count="17">
    <tableColumn id="1" name="استان" dataDxfId="16"/>
    <tableColumn id="15" name="دانشگاه" dataDxfId="15"/>
    <tableColumn id="16" name="شهرستان" dataDxfId="14"/>
    <tableColumn id="17" name="کدملی دانش آموزان" dataDxfId="13"/>
    <tableColumn id="21" name="سن(سال)" dataDxfId="12"/>
    <tableColumn id="5" name="جنسیت- دختر/پسر" dataDxfId="11"/>
    <tableColumn id="4" name="مقطع- اول/دوم/سوم/چهارم/پنجم/ششم" dataDxfId="10"/>
    <tableColumn id="18" name="وزن (کیلوگرم)" dataDxfId="9"/>
    <tableColumn id="2" name="قد ( سانتی متر)" dataDxfId="8"/>
    <tableColumn id="3" name="BMI" dataDxfId="7">
      <calculatedColumnFormula>I3/(J3/100*J3/100)</calculatedColumnFormula>
    </tableColumn>
    <tableColumn id="6" name="لاغر/ طبیعی/ اضافه وزن/ چاقی" dataDxfId="6"/>
    <tableColumn id="7" name="طبیعی/ کوتاه قد" dataDxfId="5"/>
    <tableColumn id="11" name=" مصرف شیر و لبنیات برای بدن در همه ضروری است؟" dataDxfId="4"/>
    <tableColumn id="12" name=" شیر باعث استحکام دندان و بهبود رشد قدی می شود؟" dataDxfId="3"/>
    <tableColumn id="13" name=" اگر کسی نتواند شیر را هضم کند می تواند به جای آن ماست، دوغ، یا سایر فراورده های لبنی مصرف کند؟" dataDxfId="2"/>
    <tableColumn id="19" name=" با مصرف مقدار کافی شیر و لبنیات در کودکی می توان از پوکی استخوان در سنین پیری پیشگیری کرد." dataDxfId="1"/>
    <tableColumn id="14" name="  لبنیات پر چرب برای سلامتی مفید تر از لبنیات کم چرب هستند؟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"/>
  <sheetViews>
    <sheetView rightToLeft="1" tabSelected="1" topLeftCell="S1" zoomScale="85" zoomScaleNormal="85" workbookViewId="0">
      <selection activeCell="AC1" sqref="AC1:AE1"/>
    </sheetView>
  </sheetViews>
  <sheetFormatPr defaultColWidth="16.42578125" defaultRowHeight="21"/>
  <cols>
    <col min="1" max="1" width="5.85546875" style="21" customWidth="1"/>
    <col min="2" max="2" width="8.85546875" style="12" customWidth="1"/>
    <col min="3" max="3" width="9.28515625" style="12" customWidth="1"/>
    <col min="4" max="4" width="10.5703125" style="12" customWidth="1"/>
    <col min="5" max="5" width="16.42578125" style="12"/>
    <col min="6" max="6" width="12" style="12" customWidth="1"/>
    <col min="7" max="7" width="16.42578125" style="12"/>
    <col min="8" max="8" width="16.42578125" style="23"/>
    <col min="9" max="9" width="16.42578125" style="15"/>
    <col min="10" max="10" width="19.5703125" style="8" customWidth="1"/>
    <col min="11" max="12" width="16.42578125" style="8"/>
    <col min="13" max="13" width="16.42578125" style="7"/>
    <col min="14" max="14" width="20.42578125" style="15" customWidth="1"/>
    <col min="15" max="15" width="20.42578125" style="8" customWidth="1"/>
    <col min="16" max="17" width="26.28515625" style="7" customWidth="1"/>
    <col min="18" max="18" width="20.42578125" style="7" customWidth="1"/>
    <col min="19" max="19" width="12" style="34" customWidth="1"/>
    <col min="20" max="22" width="16.42578125" style="29"/>
    <col min="23" max="23" width="16.42578125" style="31"/>
    <col min="24" max="26" width="16.42578125" style="35"/>
    <col min="27" max="27" width="17.42578125" style="35" customWidth="1"/>
    <col min="28" max="28" width="16.42578125" style="35"/>
    <col min="29" max="29" width="20.42578125" style="15" customWidth="1"/>
    <col min="30" max="30" width="20.42578125" style="8" customWidth="1"/>
    <col min="31" max="31" width="20.42578125" style="55" customWidth="1"/>
    <col min="32" max="16384" width="16.42578125" style="3"/>
  </cols>
  <sheetData>
    <row r="1" spans="1:47" ht="42.75" customHeight="1">
      <c r="A1" s="42" t="s">
        <v>36</v>
      </c>
      <c r="B1" s="43"/>
      <c r="C1" s="43"/>
      <c r="D1" s="44"/>
      <c r="E1" s="45" t="s">
        <v>35</v>
      </c>
      <c r="F1" s="46"/>
      <c r="G1" s="46"/>
      <c r="H1" s="47"/>
      <c r="I1" s="39" t="s">
        <v>43</v>
      </c>
      <c r="J1" s="40"/>
      <c r="K1" s="40"/>
      <c r="L1" s="40"/>
      <c r="M1" s="41"/>
      <c r="N1" s="39" t="s">
        <v>42</v>
      </c>
      <c r="O1" s="40"/>
      <c r="P1" s="40"/>
      <c r="Q1" s="40"/>
      <c r="R1" s="40"/>
      <c r="S1" s="48" t="s">
        <v>44</v>
      </c>
      <c r="T1" s="49"/>
      <c r="U1" s="49"/>
      <c r="V1" s="49"/>
      <c r="W1" s="50"/>
      <c r="X1" s="36" t="s">
        <v>45</v>
      </c>
      <c r="Y1" s="37"/>
      <c r="Z1" s="37"/>
      <c r="AA1" s="37"/>
      <c r="AB1" s="38"/>
      <c r="AC1" s="51" t="s">
        <v>47</v>
      </c>
      <c r="AD1" s="52"/>
      <c r="AE1" s="53"/>
    </row>
    <row r="2" spans="1:47" s="1" customFormat="1" ht="126">
      <c r="A2" s="20" t="s">
        <v>29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39</v>
      </c>
      <c r="G2" s="11" t="s">
        <v>7</v>
      </c>
      <c r="H2" s="22" t="s">
        <v>8</v>
      </c>
      <c r="I2" s="14" t="s">
        <v>40</v>
      </c>
      <c r="J2" s="5" t="s">
        <v>41</v>
      </c>
      <c r="K2" s="5" t="s">
        <v>6</v>
      </c>
      <c r="L2" s="5" t="s">
        <v>9</v>
      </c>
      <c r="M2" s="6" t="s">
        <v>10</v>
      </c>
      <c r="N2" s="14" t="s">
        <v>31</v>
      </c>
      <c r="O2" s="5" t="s">
        <v>32</v>
      </c>
      <c r="P2" s="6" t="s">
        <v>33</v>
      </c>
      <c r="Q2" s="6" t="s">
        <v>46</v>
      </c>
      <c r="R2" s="6" t="s">
        <v>34</v>
      </c>
      <c r="S2" s="25" t="s">
        <v>4</v>
      </c>
      <c r="T2" s="26" t="s">
        <v>5</v>
      </c>
      <c r="U2" s="26" t="s">
        <v>6</v>
      </c>
      <c r="V2" s="26" t="s">
        <v>9</v>
      </c>
      <c r="W2" s="27" t="s">
        <v>10</v>
      </c>
      <c r="X2" s="26" t="s">
        <v>37</v>
      </c>
      <c r="Y2" s="26" t="s">
        <v>32</v>
      </c>
      <c r="Z2" s="26" t="s">
        <v>33</v>
      </c>
      <c r="AA2" s="26" t="s">
        <v>46</v>
      </c>
      <c r="AB2" s="26" t="s">
        <v>38</v>
      </c>
      <c r="AC2" s="14" t="s">
        <v>30</v>
      </c>
      <c r="AD2" s="5" t="s">
        <v>26</v>
      </c>
      <c r="AE2" s="54" t="s">
        <v>27</v>
      </c>
    </row>
    <row r="3" spans="1:47">
      <c r="K3" s="17" t="e">
        <f>I3/(J3/100*J3/100)</f>
        <v>#DIV/0!</v>
      </c>
      <c r="S3" s="28"/>
      <c r="U3" s="30" t="e">
        <f t="shared" ref="U3:U6" si="0">S3/(T3/100*T3/100)</f>
        <v>#DIV/0!</v>
      </c>
      <c r="X3" s="29"/>
      <c r="Y3" s="32"/>
      <c r="Z3" s="33"/>
      <c r="AA3" s="33"/>
      <c r="AB3" s="29"/>
      <c r="AU3" s="2" t="s">
        <v>28</v>
      </c>
    </row>
    <row r="4" spans="1:47">
      <c r="K4" s="18" t="e">
        <f t="shared" ref="K4:K24" si="1">I4/(J4/100*J4/100)</f>
        <v>#DIV/0!</v>
      </c>
      <c r="S4" s="28"/>
      <c r="U4" s="30" t="e">
        <f t="shared" si="0"/>
        <v>#DIV/0!</v>
      </c>
      <c r="X4" s="29"/>
      <c r="Y4" s="29"/>
      <c r="Z4" s="33"/>
      <c r="AA4" s="33"/>
      <c r="AB4" s="29"/>
      <c r="AU4" s="4" t="s">
        <v>16</v>
      </c>
    </row>
    <row r="5" spans="1:47">
      <c r="K5" s="18" t="e">
        <f t="shared" si="1"/>
        <v>#DIV/0!</v>
      </c>
      <c r="S5" s="28"/>
      <c r="U5" s="30" t="e">
        <f t="shared" si="0"/>
        <v>#DIV/0!</v>
      </c>
      <c r="X5" s="29"/>
      <c r="Y5" s="29"/>
      <c r="Z5" s="33"/>
      <c r="AA5" s="33"/>
      <c r="AB5" s="29"/>
      <c r="AU5" s="4" t="s">
        <v>18</v>
      </c>
    </row>
    <row r="6" spans="1:47">
      <c r="K6" s="18" t="e">
        <f t="shared" si="1"/>
        <v>#DIV/0!</v>
      </c>
      <c r="S6" s="28"/>
      <c r="U6" s="30" t="e">
        <f t="shared" si="0"/>
        <v>#DIV/0!</v>
      </c>
      <c r="X6" s="29"/>
      <c r="Y6" s="29"/>
      <c r="Z6" s="33"/>
      <c r="AA6" s="33"/>
      <c r="AB6" s="29"/>
      <c r="AU6" s="4" t="s">
        <v>19</v>
      </c>
    </row>
    <row r="7" spans="1:47">
      <c r="K7" s="18" t="e">
        <f t="shared" si="1"/>
        <v>#DIV/0!</v>
      </c>
      <c r="S7" s="28"/>
      <c r="U7" s="30" t="e">
        <f t="shared" ref="U7:U39" si="2">S7/(T7/100*T7/100)</f>
        <v>#DIV/0!</v>
      </c>
      <c r="X7" s="29"/>
      <c r="Y7" s="29"/>
      <c r="Z7" s="33"/>
      <c r="AA7" s="33"/>
      <c r="AB7" s="29"/>
      <c r="AU7" s="4"/>
    </row>
    <row r="8" spans="1:47">
      <c r="K8" s="18" t="e">
        <f t="shared" si="1"/>
        <v>#DIV/0!</v>
      </c>
      <c r="S8" s="28"/>
      <c r="U8" s="30" t="e">
        <f t="shared" si="2"/>
        <v>#DIV/0!</v>
      </c>
      <c r="X8" s="29"/>
      <c r="Y8" s="29"/>
      <c r="Z8" s="33"/>
      <c r="AA8" s="33"/>
      <c r="AB8" s="29"/>
      <c r="AU8" s="4" t="s">
        <v>16</v>
      </c>
    </row>
    <row r="9" spans="1:47">
      <c r="K9" s="18" t="e">
        <f t="shared" si="1"/>
        <v>#DIV/0!</v>
      </c>
      <c r="S9" s="28"/>
      <c r="U9" s="30" t="e">
        <f t="shared" si="2"/>
        <v>#DIV/0!</v>
      </c>
      <c r="X9" s="29"/>
      <c r="Y9" s="29"/>
      <c r="Z9" s="33"/>
      <c r="AA9" s="33"/>
      <c r="AB9" s="29"/>
      <c r="AU9" s="4" t="s">
        <v>20</v>
      </c>
    </row>
    <row r="10" spans="1:47">
      <c r="K10" s="18" t="e">
        <f t="shared" si="1"/>
        <v>#DIV/0!</v>
      </c>
      <c r="S10" s="28"/>
      <c r="U10" s="30" t="e">
        <f t="shared" si="2"/>
        <v>#DIV/0!</v>
      </c>
      <c r="X10" s="29"/>
      <c r="Y10" s="29"/>
      <c r="Z10" s="33"/>
      <c r="AA10" s="33"/>
      <c r="AB10" s="29"/>
      <c r="AU10" s="4"/>
    </row>
    <row r="11" spans="1:47">
      <c r="K11" s="18" t="e">
        <f t="shared" si="1"/>
        <v>#DIV/0!</v>
      </c>
      <c r="S11" s="28"/>
      <c r="U11" s="30" t="e">
        <f t="shared" si="2"/>
        <v>#DIV/0!</v>
      </c>
      <c r="X11" s="29"/>
      <c r="Y11" s="29"/>
      <c r="Z11" s="33"/>
      <c r="AA11" s="33"/>
      <c r="AB11" s="29"/>
      <c r="AU11" s="4" t="s">
        <v>13</v>
      </c>
    </row>
    <row r="12" spans="1:47">
      <c r="K12" s="18" t="e">
        <f t="shared" si="1"/>
        <v>#DIV/0!</v>
      </c>
      <c r="S12" s="28"/>
      <c r="U12" s="30" t="e">
        <f t="shared" si="2"/>
        <v>#DIV/0!</v>
      </c>
      <c r="X12" s="29"/>
      <c r="Y12" s="29"/>
      <c r="Z12" s="33"/>
      <c r="AA12" s="33"/>
      <c r="AB12" s="29"/>
      <c r="AU12" s="4" t="s">
        <v>17</v>
      </c>
    </row>
    <row r="13" spans="1:47">
      <c r="K13" s="18" t="e">
        <f t="shared" si="1"/>
        <v>#DIV/0!</v>
      </c>
      <c r="S13" s="28"/>
      <c r="U13" s="30" t="e">
        <f t="shared" si="2"/>
        <v>#DIV/0!</v>
      </c>
      <c r="X13" s="29"/>
      <c r="Y13" s="29"/>
      <c r="Z13" s="33"/>
      <c r="AA13" s="33"/>
      <c r="AB13" s="29"/>
      <c r="AU13" s="4" t="s">
        <v>21</v>
      </c>
    </row>
    <row r="14" spans="1:47">
      <c r="K14" s="18" t="e">
        <f t="shared" si="1"/>
        <v>#DIV/0!</v>
      </c>
      <c r="S14" s="28"/>
      <c r="U14" s="30" t="e">
        <f t="shared" si="2"/>
        <v>#DIV/0!</v>
      </c>
      <c r="X14" s="29"/>
      <c r="Y14" s="29"/>
      <c r="Z14" s="33"/>
      <c r="AA14" s="33"/>
      <c r="AB14" s="29"/>
      <c r="AU14" s="4"/>
    </row>
    <row r="15" spans="1:47">
      <c r="K15" s="18" t="e">
        <f t="shared" si="1"/>
        <v>#DIV/0!</v>
      </c>
      <c r="S15" s="28"/>
      <c r="U15" s="30" t="e">
        <f t="shared" si="2"/>
        <v>#DIV/0!</v>
      </c>
      <c r="X15" s="29"/>
      <c r="Y15" s="29"/>
      <c r="Z15" s="33"/>
      <c r="AA15" s="33"/>
      <c r="AB15" s="29"/>
      <c r="AU15" s="4" t="s">
        <v>11</v>
      </c>
    </row>
    <row r="16" spans="1:47">
      <c r="K16" s="18" t="e">
        <f t="shared" si="1"/>
        <v>#DIV/0!</v>
      </c>
      <c r="S16" s="28"/>
      <c r="U16" s="30" t="e">
        <f t="shared" si="2"/>
        <v>#DIV/0!</v>
      </c>
      <c r="X16" s="29"/>
      <c r="Y16" s="29"/>
      <c r="Z16" s="33"/>
      <c r="AA16" s="33"/>
      <c r="AB16" s="29"/>
      <c r="AU16" s="4" t="s">
        <v>14</v>
      </c>
    </row>
    <row r="17" spans="2:47">
      <c r="K17" s="18" t="e">
        <f t="shared" si="1"/>
        <v>#DIV/0!</v>
      </c>
      <c r="S17" s="28"/>
      <c r="U17" s="30" t="e">
        <f t="shared" si="2"/>
        <v>#DIV/0!</v>
      </c>
      <c r="X17" s="29"/>
      <c r="Y17" s="29"/>
      <c r="Z17" s="33"/>
      <c r="AA17" s="33"/>
      <c r="AB17" s="29"/>
      <c r="AU17" s="4"/>
    </row>
    <row r="18" spans="2:47">
      <c r="K18" s="18" t="e">
        <f t="shared" si="1"/>
        <v>#DIV/0!</v>
      </c>
      <c r="S18" s="28"/>
      <c r="U18" s="30" t="e">
        <f t="shared" si="2"/>
        <v>#DIV/0!</v>
      </c>
      <c r="X18" s="29"/>
      <c r="Y18" s="29"/>
      <c r="Z18" s="33"/>
      <c r="AA18" s="33"/>
      <c r="AB18" s="29"/>
      <c r="AU18" s="4" t="s">
        <v>12</v>
      </c>
    </row>
    <row r="19" spans="2:47">
      <c r="K19" s="18" t="e">
        <f t="shared" si="1"/>
        <v>#DIV/0!</v>
      </c>
      <c r="S19" s="28"/>
      <c r="U19" s="30" t="e">
        <f t="shared" si="2"/>
        <v>#DIV/0!</v>
      </c>
      <c r="X19" s="29"/>
      <c r="Y19" s="29"/>
      <c r="Z19" s="33"/>
      <c r="AA19" s="33"/>
      <c r="AB19" s="29"/>
      <c r="AU19" s="4" t="s">
        <v>15</v>
      </c>
    </row>
    <row r="20" spans="2:47">
      <c r="K20" s="18" t="e">
        <f t="shared" si="1"/>
        <v>#DIV/0!</v>
      </c>
      <c r="S20" s="28"/>
      <c r="U20" s="30" t="e">
        <f t="shared" si="2"/>
        <v>#DIV/0!</v>
      </c>
      <c r="X20" s="29"/>
      <c r="Y20" s="29"/>
      <c r="Z20" s="33"/>
      <c r="AA20" s="33"/>
      <c r="AB20" s="29"/>
      <c r="AU20" s="4" t="s">
        <v>22</v>
      </c>
    </row>
    <row r="21" spans="2:47">
      <c r="K21" s="18" t="e">
        <f t="shared" si="1"/>
        <v>#DIV/0!</v>
      </c>
      <c r="S21" s="28"/>
      <c r="U21" s="30" t="e">
        <f t="shared" si="2"/>
        <v>#DIV/0!</v>
      </c>
      <c r="X21" s="29"/>
      <c r="Y21" s="29"/>
      <c r="Z21" s="33"/>
      <c r="AA21" s="33"/>
      <c r="AB21" s="29"/>
      <c r="AU21" s="4" t="s">
        <v>23</v>
      </c>
    </row>
    <row r="22" spans="2:47">
      <c r="K22" s="18" t="e">
        <f t="shared" si="1"/>
        <v>#DIV/0!</v>
      </c>
      <c r="S22" s="28"/>
      <c r="U22" s="30" t="e">
        <f t="shared" si="2"/>
        <v>#DIV/0!</v>
      </c>
      <c r="X22" s="29"/>
      <c r="Y22" s="29"/>
      <c r="Z22" s="33"/>
      <c r="AA22" s="33"/>
      <c r="AB22" s="29"/>
      <c r="AU22" s="4" t="s">
        <v>24</v>
      </c>
    </row>
    <row r="23" spans="2:47">
      <c r="K23" s="18" t="e">
        <f t="shared" si="1"/>
        <v>#DIV/0!</v>
      </c>
      <c r="S23" s="28"/>
      <c r="U23" s="30" t="e">
        <f t="shared" si="2"/>
        <v>#DIV/0!</v>
      </c>
      <c r="X23" s="29"/>
      <c r="Y23" s="29"/>
      <c r="Z23" s="33"/>
      <c r="AA23" s="33"/>
      <c r="AB23" s="29"/>
      <c r="AU23" s="4" t="s">
        <v>25</v>
      </c>
    </row>
    <row r="24" spans="2:47">
      <c r="K24" s="18" t="e">
        <f t="shared" si="1"/>
        <v>#DIV/0!</v>
      </c>
      <c r="U24" s="30" t="e">
        <f t="shared" si="2"/>
        <v>#DIV/0!</v>
      </c>
      <c r="X24" s="29"/>
      <c r="Y24" s="29"/>
      <c r="Z24" s="33"/>
      <c r="AA24" s="33"/>
      <c r="AB24" s="29"/>
    </row>
    <row r="25" spans="2:47">
      <c r="K25" s="18" t="e">
        <f t="shared" ref="K25:K30" si="3">I25/(J25/100*J25/100)</f>
        <v>#DIV/0!</v>
      </c>
      <c r="U25" s="30" t="e">
        <f t="shared" si="2"/>
        <v>#DIV/0!</v>
      </c>
      <c r="X25" s="29"/>
      <c r="Y25" s="29"/>
      <c r="Z25" s="33"/>
      <c r="AA25" s="33"/>
      <c r="AB25" s="29"/>
    </row>
    <row r="26" spans="2:47">
      <c r="K26" s="18" t="e">
        <f t="shared" si="3"/>
        <v>#DIV/0!</v>
      </c>
      <c r="U26" s="30" t="e">
        <f t="shared" si="2"/>
        <v>#DIV/0!</v>
      </c>
      <c r="X26" s="29"/>
      <c r="Y26" s="29"/>
      <c r="Z26" s="33"/>
      <c r="AA26" s="33"/>
      <c r="AB26" s="29"/>
    </row>
    <row r="27" spans="2:47">
      <c r="K27" s="18" t="e">
        <f t="shared" si="3"/>
        <v>#DIV/0!</v>
      </c>
      <c r="U27" s="30" t="e">
        <f t="shared" si="2"/>
        <v>#DIV/0!</v>
      </c>
      <c r="X27" s="29"/>
      <c r="Y27" s="29"/>
      <c r="Z27" s="33"/>
      <c r="AA27" s="33"/>
      <c r="AB27" s="29"/>
    </row>
    <row r="28" spans="2:47">
      <c r="K28" s="18" t="e">
        <f t="shared" si="3"/>
        <v>#DIV/0!</v>
      </c>
      <c r="U28" s="30" t="e">
        <f t="shared" si="2"/>
        <v>#DIV/0!</v>
      </c>
      <c r="X28" s="29"/>
      <c r="Y28" s="29"/>
      <c r="Z28" s="33"/>
      <c r="AA28" s="33"/>
      <c r="AB28" s="29"/>
    </row>
    <row r="29" spans="2:47">
      <c r="K29" s="18" t="e">
        <f t="shared" si="3"/>
        <v>#DIV/0!</v>
      </c>
      <c r="U29" s="30" t="e">
        <f t="shared" si="2"/>
        <v>#DIV/0!</v>
      </c>
      <c r="X29" s="29"/>
      <c r="Y29" s="29"/>
      <c r="Z29" s="33"/>
      <c r="AA29" s="33"/>
      <c r="AB29" s="29"/>
    </row>
    <row r="30" spans="2:47">
      <c r="K30" s="18" t="e">
        <f t="shared" si="3"/>
        <v>#DIV/0!</v>
      </c>
      <c r="U30" s="30" t="e">
        <f t="shared" si="2"/>
        <v>#DIV/0!</v>
      </c>
      <c r="X30" s="29"/>
      <c r="Y30" s="29"/>
      <c r="Z30" s="33"/>
      <c r="AA30" s="33"/>
      <c r="AB30" s="29"/>
    </row>
    <row r="31" spans="2:47">
      <c r="B31" s="13"/>
      <c r="C31" s="13"/>
      <c r="D31" s="13"/>
      <c r="E31" s="13"/>
      <c r="F31" s="13"/>
      <c r="G31" s="13"/>
      <c r="H31" s="24"/>
      <c r="I31" s="16"/>
      <c r="J31" s="9"/>
      <c r="K31" s="19" t="e">
        <f t="shared" ref="K31:K35" si="4">I31/(J31/100*J31/100)</f>
        <v>#DIV/0!</v>
      </c>
      <c r="M31" s="10"/>
      <c r="N31" s="16"/>
      <c r="O31" s="9"/>
      <c r="P31" s="10"/>
      <c r="Q31" s="10"/>
      <c r="R31" s="10"/>
      <c r="U31" s="30" t="e">
        <f t="shared" si="2"/>
        <v>#DIV/0!</v>
      </c>
      <c r="X31" s="29"/>
      <c r="Y31" s="29"/>
      <c r="Z31" s="33"/>
      <c r="AA31" s="33"/>
      <c r="AB31" s="29"/>
      <c r="AC31" s="16"/>
      <c r="AD31" s="9"/>
      <c r="AE31" s="56"/>
    </row>
    <row r="32" spans="2:47">
      <c r="B32" s="13"/>
      <c r="C32" s="13"/>
      <c r="D32" s="13"/>
      <c r="E32" s="13"/>
      <c r="F32" s="13"/>
      <c r="G32" s="13"/>
      <c r="H32" s="24"/>
      <c r="I32" s="16"/>
      <c r="J32" s="9"/>
      <c r="K32" s="19" t="e">
        <f t="shared" si="4"/>
        <v>#DIV/0!</v>
      </c>
      <c r="M32" s="10"/>
      <c r="N32" s="16"/>
      <c r="O32" s="9"/>
      <c r="P32" s="10"/>
      <c r="Q32" s="10"/>
      <c r="R32" s="10"/>
      <c r="U32" s="30" t="e">
        <f t="shared" si="2"/>
        <v>#DIV/0!</v>
      </c>
      <c r="X32" s="29"/>
      <c r="Y32" s="29"/>
      <c r="Z32" s="33"/>
      <c r="AA32" s="33"/>
      <c r="AB32" s="29"/>
      <c r="AC32" s="16"/>
      <c r="AD32" s="9"/>
      <c r="AE32" s="56"/>
    </row>
    <row r="33" spans="2:31">
      <c r="B33" s="13"/>
      <c r="C33" s="13"/>
      <c r="D33" s="13"/>
      <c r="E33" s="13"/>
      <c r="F33" s="13"/>
      <c r="G33" s="13"/>
      <c r="H33" s="24"/>
      <c r="I33" s="16"/>
      <c r="J33" s="9"/>
      <c r="K33" s="19" t="e">
        <f t="shared" si="4"/>
        <v>#DIV/0!</v>
      </c>
      <c r="M33" s="10"/>
      <c r="N33" s="16"/>
      <c r="O33" s="9"/>
      <c r="P33" s="10"/>
      <c r="Q33" s="10"/>
      <c r="R33" s="10"/>
      <c r="U33" s="30" t="e">
        <f t="shared" si="2"/>
        <v>#DIV/0!</v>
      </c>
      <c r="AC33" s="16"/>
      <c r="AD33" s="9"/>
      <c r="AE33" s="56"/>
    </row>
    <row r="34" spans="2:31">
      <c r="B34" s="13"/>
      <c r="C34" s="13"/>
      <c r="D34" s="13"/>
      <c r="E34" s="13"/>
      <c r="F34" s="13"/>
      <c r="G34" s="13"/>
      <c r="H34" s="24"/>
      <c r="I34" s="16"/>
      <c r="J34" s="9"/>
      <c r="K34" s="19" t="e">
        <f t="shared" si="4"/>
        <v>#DIV/0!</v>
      </c>
      <c r="M34" s="10"/>
      <c r="N34" s="16"/>
      <c r="O34" s="9"/>
      <c r="P34" s="10"/>
      <c r="Q34" s="10"/>
      <c r="R34" s="10"/>
      <c r="U34" s="30" t="e">
        <f t="shared" si="2"/>
        <v>#DIV/0!</v>
      </c>
      <c r="AC34" s="16"/>
      <c r="AD34" s="9"/>
      <c r="AE34" s="56"/>
    </row>
    <row r="35" spans="2:31">
      <c r="B35" s="13"/>
      <c r="C35" s="13"/>
      <c r="D35" s="13"/>
      <c r="E35" s="13"/>
      <c r="F35" s="13"/>
      <c r="G35" s="13"/>
      <c r="H35" s="24"/>
      <c r="I35" s="16"/>
      <c r="J35" s="9"/>
      <c r="K35" s="19" t="e">
        <f t="shared" si="4"/>
        <v>#DIV/0!</v>
      </c>
      <c r="M35" s="10"/>
      <c r="N35" s="16"/>
      <c r="O35" s="9"/>
      <c r="P35" s="10"/>
      <c r="Q35" s="10"/>
      <c r="R35" s="10"/>
      <c r="U35" s="30" t="e">
        <f t="shared" si="2"/>
        <v>#DIV/0!</v>
      </c>
      <c r="AC35" s="16"/>
      <c r="AD35" s="9"/>
      <c r="AE35" s="56"/>
    </row>
    <row r="36" spans="2:31">
      <c r="U36" s="30" t="e">
        <f t="shared" si="2"/>
        <v>#DIV/0!</v>
      </c>
    </row>
    <row r="37" spans="2:31">
      <c r="U37" s="30" t="e">
        <f t="shared" si="2"/>
        <v>#DIV/0!</v>
      </c>
    </row>
    <row r="38" spans="2:31">
      <c r="U38" s="30" t="e">
        <f t="shared" si="2"/>
        <v>#DIV/0!</v>
      </c>
    </row>
    <row r="39" spans="2:31">
      <c r="U39" s="30" t="e">
        <f t="shared" si="2"/>
        <v>#DIV/0!</v>
      </c>
    </row>
  </sheetData>
  <autoFilter ref="X2:AB2"/>
  <mergeCells count="7">
    <mergeCell ref="AC1:AE1"/>
    <mergeCell ref="X1:AB1"/>
    <mergeCell ref="I1:M1"/>
    <mergeCell ref="A1:D1"/>
    <mergeCell ref="E1:H1"/>
    <mergeCell ref="S1:W1"/>
    <mergeCell ref="N1:R1"/>
  </mergeCells>
  <dataValidations count="10">
    <dataValidation type="list" allowBlank="1" showInputMessage="1" showErrorMessage="1" sqref="H3:H7">
      <formula1>$AU$18:$AU$23</formula1>
    </dataValidation>
    <dataValidation type="list" allowBlank="1" showInputMessage="1" showErrorMessage="1" sqref="G3:G26 H27:H35">
      <formula1>$AU$15:$AU$16</formula1>
    </dataValidation>
    <dataValidation type="list" allowBlank="1" showInputMessage="1" showErrorMessage="1" sqref="O3:R35 Z3:AB3 Y4:AB32 X3 N3 N5:N30">
      <formula1>$AU$11:$AU$13</formula1>
    </dataValidation>
    <dataValidation type="list" allowBlank="1" showInputMessage="1" showErrorMessage="1" sqref="AC3:AE35 X4:X32 N4">
      <formula1>$AU$11:$AU$12</formula1>
    </dataValidation>
    <dataValidation type="list" allowBlank="1" showInputMessage="1" showErrorMessage="1" sqref="M3:M35 W3:W32">
      <formula1>$AU$8:$AU$9</formula1>
    </dataValidation>
    <dataValidation type="list" allowBlank="1" showInputMessage="1" showErrorMessage="1" sqref="V3:V32 L3:L60">
      <formula1>$AU$3:$AU$6</formula1>
    </dataValidation>
    <dataValidation type="list" allowBlank="1" showInputMessage="1" showErrorMessage="1" sqref="AC2">
      <formula1>#REF!</formula1>
    </dataValidation>
    <dataValidation type="list" allowBlank="1" showInputMessage="1" showErrorMessage="1" sqref="N2 Y2:Y3 X2">
      <formula1>#REF!</formula1>
    </dataValidation>
    <dataValidation type="list" allowBlank="1" showInputMessage="1" showErrorMessage="1" sqref="V2">
      <formula1>#REF!</formula1>
    </dataValidation>
    <dataValidation type="list" allowBlank="1" showInputMessage="1" showErrorMessage="1" sqref="W2">
      <formula1>#REF!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کارشناس محیطی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مشلول خانم مريم</dc:creator>
  <cp:lastModifiedBy>مشلول خانم مريم</cp:lastModifiedBy>
  <dcterms:created xsi:type="dcterms:W3CDTF">2024-01-21T10:15:08Z</dcterms:created>
  <dcterms:modified xsi:type="dcterms:W3CDTF">2025-09-22T05:43:08Z</dcterms:modified>
</cp:coreProperties>
</file>